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9EC3D3A1-1E80-4609-B495-243BAD0501E5}" xr6:coauthVersionLast="45" xr6:coauthVersionMax="45" xr10:uidLastSave="{00000000-0000-0000-0000-000000000000}"/>
  <bookViews>
    <workbookView xWindow="-120" yWindow="-120" windowWidth="29040" windowHeight="15840" xr2:uid="{B01505E3-4381-4C77-AD3C-B78915F932E0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6" i="2"/>
  <c r="CF5" i="2" s="1"/>
  <c r="CE5" i="2"/>
  <c r="BS5" i="2"/>
  <c r="BS4" i="2"/>
  <c r="BS3" i="2"/>
  <c r="CB13" i="2" l="1"/>
  <c r="CC13" i="2" s="1"/>
  <c r="BY14" i="2" s="1"/>
  <c r="CI5" i="2"/>
  <c r="BT9" i="2"/>
  <c r="BT10" i="2"/>
  <c r="CJ5" i="2"/>
  <c r="CK5" i="2"/>
  <c r="BT11" i="2"/>
  <c r="BT12" i="2"/>
  <c r="CL5" i="2"/>
  <c r="CE7" i="2"/>
  <c r="CG5" i="2" s="1"/>
  <c r="BV10" i="2" l="1"/>
  <c r="CE10" i="2"/>
  <c r="BV11" i="2"/>
  <c r="CE11" i="2"/>
  <c r="CE9" i="2"/>
  <c r="BV9" i="2"/>
  <c r="BT13" i="2"/>
  <c r="BV12" i="2"/>
  <c r="CE12" i="2"/>
</calcChain>
</file>

<file path=xl/sharedStrings.xml><?xml version="1.0" encoding="utf-8"?>
<sst xmlns="http://schemas.openxmlformats.org/spreadsheetml/2006/main" count="115" uniqueCount="45">
  <si>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</si>
  <si>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</si>
  <si>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</si>
  <si>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</si>
  <si>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</si>
  <si>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</si>
  <si>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</si>
  <si>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</si>
  <si>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</si>
  <si>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029.4K</t>
  </si>
  <si>
    <t>RE Martadinata</t>
  </si>
  <si>
    <t>0+000</t>
  </si>
  <si>
    <t>BAIK</t>
  </si>
  <si>
    <t>1+150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</si>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</sst>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8BE35B0-92CA-4906-B48A-F7BA2C6036EA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7AFFE1E-71B8-4F55-8E0A-3518F28C31F7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B74137D-4B46-4ABD-9088-A9764D301959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E03C522-E738-43C8-96D3-7AFEB7F86A45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13A0298-F35B-4864-8CC2-B8E59DBA3B28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C7988C6-AA11-4E8A-AD2E-94973C906682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8915D9B-A6B6-4E72-9FD7-47D5C34C25B5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FC1A703-367F-4C21-8537-4D7791FC37B7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5DA8417A-D10A-4B33-91E3-9DBCDE411A2A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A7699-BDF5-4FDC-B2BE-C379C3B6A93A}">
  <dimension ref="A1:CL24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38</v>
      </c>
      <c r="BR1" s="107"/>
      <c r="BS1" s="107"/>
      <c r="BT1" s="107"/>
      <c r="BU1" s="107"/>
      <c r="BV1" s="107"/>
      <c r="BW1" t="s">
        <v>38</v>
      </c>
      <c r="BX1" t="s">
        <v>38</v>
      </c>
      <c r="CE1" t="s">
        <v>39</v>
      </c>
    </row>
    <row r="2" spans="1:90" x14ac:dyDescent="0.25">
      <c r="CE2" t="s">
        <v>40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029.4K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RE Martadinata</v>
      </c>
      <c r="BT4" s="110"/>
      <c r="BU4" s="110"/>
      <c r="BV4" s="110"/>
      <c r="BW4" s="110"/>
      <c r="CE4" t="s">
        <v>41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1150</v>
      </c>
      <c r="BT5" s="111"/>
      <c r="BU5" s="111"/>
      <c r="BV5" s="112"/>
      <c r="BW5" s="113" t="s">
        <v>5</v>
      </c>
      <c r="CE5" t="str">
        <f>BS3</f>
        <v>029.4K</v>
      </c>
      <c r="CF5" t="str">
        <f>CE6</f>
        <v>RE Martadinata</v>
      </c>
      <c r="CG5" s="114">
        <f>CE7</f>
        <v>1150</v>
      </c>
      <c r="CI5" s="114">
        <f>CB9</f>
        <v>1150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RE Martadinata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1150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42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1150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6</v>
      </c>
      <c r="CB9" s="122">
        <f>CA9*200-50</f>
        <v>1150</v>
      </c>
      <c r="CC9" s="122"/>
      <c r="CE9" s="114">
        <f>BT9</f>
        <v>1150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1150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43</v>
      </c>
      <c r="BR13" s="108"/>
      <c r="BS13" s="108"/>
      <c r="BT13" s="123">
        <f>SUM(BT9:BT12)</f>
        <v>1150</v>
      </c>
      <c r="BU13" s="124" t="s">
        <v>5</v>
      </c>
      <c r="BV13" s="125"/>
      <c r="BY13" s="110" t="s">
        <v>44</v>
      </c>
      <c r="BZ13" s="110"/>
      <c r="CA13" s="122"/>
      <c r="CB13" s="122">
        <f>SUM(CB9:CB12)</f>
        <v>1150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1.1499999999999999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13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7"/>
    </row>
  </sheetData>
  <mergeCells count="99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3763A-2DDB-45B9-BD9C-6D220F9244A1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01" t="s">
        <v>13</v>
      </c>
      <c r="AA6" s="102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03"/>
      <c r="AA7" s="104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03"/>
      <c r="AA8" s="104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05"/>
      <c r="AA9" s="106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2" t="s">
        <v>22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4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95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7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00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30</v>
      </c>
      <c r="K20" s="102"/>
      <c r="L20" s="1"/>
      <c r="M20" s="1"/>
      <c r="N20" s="101" t="s">
        <v>31</v>
      </c>
      <c r="O20" s="102"/>
      <c r="P20" s="1"/>
      <c r="Q20" s="1"/>
      <c r="R20" s="101" t="s">
        <v>32</v>
      </c>
      <c r="S20" s="102"/>
      <c r="T20" s="1"/>
      <c r="U20" s="1"/>
      <c r="V20" s="101" t="s">
        <v>33</v>
      </c>
      <c r="W20" s="102"/>
      <c r="X20" s="1"/>
      <c r="Y20" s="1"/>
      <c r="Z20" s="101" t="s">
        <v>13</v>
      </c>
      <c r="AA20" s="102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03"/>
      <c r="O21" s="104"/>
      <c r="P21" s="1"/>
      <c r="Q21" s="1"/>
      <c r="R21" s="103"/>
      <c r="S21" s="104"/>
      <c r="T21" s="1"/>
      <c r="U21" s="1"/>
      <c r="V21" s="103"/>
      <c r="W21" s="104"/>
      <c r="X21" s="1"/>
      <c r="Y21" s="1"/>
      <c r="Z21" s="103"/>
      <c r="AA21" s="104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03"/>
      <c r="O22" s="104"/>
      <c r="P22" s="1"/>
      <c r="Q22" s="1"/>
      <c r="R22" s="103"/>
      <c r="S22" s="104"/>
      <c r="T22" s="1"/>
      <c r="U22" s="1"/>
      <c r="V22" s="103"/>
      <c r="W22" s="104"/>
      <c r="X22" s="1"/>
      <c r="Y22" s="1"/>
      <c r="Z22" s="103"/>
      <c r="AA22" s="104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05"/>
      <c r="O23" s="106"/>
      <c r="P23" s="1"/>
      <c r="Q23" s="1"/>
      <c r="R23" s="105"/>
      <c r="S23" s="106"/>
      <c r="T23" s="1"/>
      <c r="U23" s="1"/>
      <c r="V23" s="105"/>
      <c r="W23" s="106"/>
      <c r="X23" s="1"/>
      <c r="Y23" s="1"/>
      <c r="Z23" s="105"/>
      <c r="AA23" s="106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2" t="s">
        <v>22</v>
      </c>
      <c r="D26" s="93"/>
      <c r="E26" s="93"/>
      <c r="F26" s="94"/>
      <c r="G26" s="92" t="s">
        <v>22</v>
      </c>
      <c r="H26" s="93"/>
      <c r="I26" s="93"/>
      <c r="J26" s="94"/>
      <c r="K26" s="92" t="s">
        <v>22</v>
      </c>
      <c r="L26" s="93"/>
      <c r="M26" s="93"/>
      <c r="N26" s="94"/>
      <c r="O26" s="92" t="s">
        <v>22</v>
      </c>
      <c r="P26" s="93"/>
      <c r="Q26" s="93"/>
      <c r="R26" s="94"/>
      <c r="S26" s="92" t="s">
        <v>22</v>
      </c>
      <c r="T26" s="93"/>
      <c r="U26" s="93"/>
      <c r="V26" s="94"/>
      <c r="W26" s="92" t="s">
        <v>22</v>
      </c>
      <c r="X26" s="93"/>
      <c r="Y26" s="93"/>
      <c r="Z26" s="94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95"/>
      <c r="D27" s="96"/>
      <c r="E27" s="96"/>
      <c r="F27" s="97"/>
      <c r="G27" s="95"/>
      <c r="H27" s="96"/>
      <c r="I27" s="96"/>
      <c r="J27" s="97"/>
      <c r="K27" s="95"/>
      <c r="L27" s="96"/>
      <c r="M27" s="96"/>
      <c r="N27" s="97"/>
      <c r="O27" s="95"/>
      <c r="P27" s="96"/>
      <c r="Q27" s="96"/>
      <c r="R27" s="97"/>
      <c r="S27" s="95"/>
      <c r="T27" s="96"/>
      <c r="U27" s="96"/>
      <c r="V27" s="97"/>
      <c r="W27" s="95"/>
      <c r="X27" s="96"/>
      <c r="Y27" s="96"/>
      <c r="Z27" s="97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98"/>
      <c r="D28" s="99"/>
      <c r="E28" s="99"/>
      <c r="F28" s="100"/>
      <c r="G28" s="98"/>
      <c r="H28" s="99"/>
      <c r="I28" s="99"/>
      <c r="J28" s="100"/>
      <c r="K28" s="98"/>
      <c r="L28" s="99"/>
      <c r="M28" s="99"/>
      <c r="N28" s="100"/>
      <c r="O28" s="98"/>
      <c r="P28" s="99"/>
      <c r="Q28" s="99"/>
      <c r="R28" s="100"/>
      <c r="S28" s="98"/>
      <c r="T28" s="99"/>
      <c r="U28" s="99"/>
      <c r="V28" s="100"/>
      <c r="W28" s="98"/>
      <c r="X28" s="99"/>
      <c r="Y28" s="99"/>
      <c r="Z28" s="10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56" t="s">
        <v>22</v>
      </c>
      <c r="E34" s="57"/>
      <c r="F34" s="57"/>
      <c r="G34" s="57"/>
      <c r="H34" s="5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65" t="s">
        <v>23</v>
      </c>
      <c r="U34" s="66"/>
      <c r="V34" s="66"/>
      <c r="W34" s="66"/>
      <c r="X34" s="6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74" t="s">
        <v>25</v>
      </c>
      <c r="AM34" s="75"/>
      <c r="AN34" s="75"/>
      <c r="AO34" s="75"/>
      <c r="AP34" s="7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83" t="s">
        <v>27</v>
      </c>
      <c r="BH34" s="84"/>
      <c r="BI34" s="84"/>
      <c r="BJ34" s="84"/>
      <c r="BK34" s="85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59"/>
      <c r="E35" s="60"/>
      <c r="F35" s="60"/>
      <c r="G35" s="60"/>
      <c r="H35" s="61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68"/>
      <c r="U35" s="69"/>
      <c r="V35" s="69"/>
      <c r="W35" s="69"/>
      <c r="X35" s="70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77"/>
      <c r="AM35" s="78"/>
      <c r="AN35" s="78"/>
      <c r="AO35" s="78"/>
      <c r="AP35" s="79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86"/>
      <c r="BH35" s="87"/>
      <c r="BI35" s="87"/>
      <c r="BJ35" s="87"/>
      <c r="BK35" s="88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62"/>
      <c r="E36" s="63"/>
      <c r="F36" s="63"/>
      <c r="G36" s="63"/>
      <c r="H36" s="6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71"/>
      <c r="U36" s="72"/>
      <c r="V36" s="72"/>
      <c r="W36" s="72"/>
      <c r="X36" s="7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0"/>
      <c r="AM36" s="81"/>
      <c r="AN36" s="81"/>
      <c r="AO36" s="81"/>
      <c r="AP36" s="8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89"/>
      <c r="BH36" s="90"/>
      <c r="BI36" s="90"/>
      <c r="BJ36" s="90"/>
      <c r="BK36" s="9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21">
    <mergeCell ref="A1:CZ1"/>
    <mergeCell ref="B6:C9"/>
    <mergeCell ref="C12:Z14"/>
    <mergeCell ref="Z6:AA9"/>
    <mergeCell ref="C26:F28"/>
    <mergeCell ref="B20:C23"/>
    <mergeCell ref="G26:J28"/>
    <mergeCell ref="F20:G23"/>
    <mergeCell ref="K26:N28"/>
    <mergeCell ref="J20:K23"/>
    <mergeCell ref="N20:O23"/>
    <mergeCell ref="S26:V28"/>
    <mergeCell ref="R20:S23"/>
    <mergeCell ref="W26:Z28"/>
    <mergeCell ref="V20:W23"/>
    <mergeCell ref="Z20:AA23"/>
    <mergeCell ref="D34:H36"/>
    <mergeCell ref="T34:X36"/>
    <mergeCell ref="AL34:AP36"/>
    <mergeCell ref="BG34:BK36"/>
    <mergeCell ref="O26:R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2020-10-21T07:55:10Z</dcterms:created>
  <dcterms:modified xsi:type="dcterms:W3CDTF">2020-10-21T08:06:21Z</dcterms:modified>
</cp:coreProperties>
</file>